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0" windowWidth="19320" windowHeight="7170" tabRatio="601" activeTab="1"/>
  </bookViews>
  <sheets>
    <sheet name="Таблица" sheetId="7" r:id="rId1"/>
    <sheet name="кухни 0001-4999" sheetId="58" r:id="rId2"/>
    <sheet name="камен.стол. 6000-6999" sheetId="59" r:id="rId3"/>
    <sheet name="техника 8000-9999" sheetId="60" r:id="rId4"/>
  </sheets>
  <calcPr calcId="145621"/>
</workbook>
</file>

<file path=xl/calcChain.xml><?xml version="1.0" encoding="utf-8"?>
<calcChain xmlns="http://schemas.openxmlformats.org/spreadsheetml/2006/main">
  <c r="H4" i="58" l="1"/>
  <c r="H5" i="58"/>
  <c r="H6" i="58"/>
  <c r="H7" i="58"/>
  <c r="H8" i="58"/>
  <c r="H9" i="58"/>
  <c r="H10" i="58"/>
  <c r="H11" i="58"/>
  <c r="H12" i="58"/>
  <c r="H13" i="58"/>
  <c r="H14" i="58"/>
  <c r="H15" i="58"/>
  <c r="H16" i="58"/>
  <c r="H3" i="58"/>
  <c r="L3" i="60"/>
  <c r="L4" i="59"/>
  <c r="L5" i="59"/>
  <c r="L4" i="60"/>
  <c r="L5" i="60"/>
  <c r="L6" i="60"/>
  <c r="L3" i="59"/>
  <c r="L16" i="60"/>
  <c r="L15" i="60"/>
  <c r="L14" i="60"/>
  <c r="L13" i="60"/>
  <c r="L2" i="60"/>
  <c r="L16" i="59"/>
  <c r="L15" i="59"/>
  <c r="L14" i="59"/>
  <c r="L13" i="59"/>
  <c r="L12" i="59"/>
  <c r="L2" i="59"/>
  <c r="M16" i="58"/>
  <c r="M15" i="58"/>
  <c r="M14" i="58"/>
  <c r="M13" i="58"/>
  <c r="M12" i="58"/>
  <c r="M11" i="58"/>
  <c r="M10" i="58"/>
  <c r="M9" i="58"/>
  <c r="M8" i="58"/>
  <c r="M7" i="58"/>
  <c r="M6" i="58"/>
  <c r="M5" i="58"/>
  <c r="M4" i="58"/>
  <c r="M3" i="58"/>
  <c r="M2" i="58"/>
  <c r="B20" i="7"/>
  <c r="B17" i="7" s="1"/>
  <c r="G10" i="7"/>
  <c r="F10" i="7" s="1"/>
  <c r="D10" i="7" l="1"/>
  <c r="C10" i="7"/>
  <c r="G6" i="7"/>
  <c r="F6" i="7" l="1"/>
  <c r="D6" i="7"/>
  <c r="C6" i="7"/>
  <c r="G2" i="7" l="1"/>
  <c r="F2" i="7"/>
  <c r="D2" i="7" l="1"/>
  <c r="C2" i="7" l="1"/>
</calcChain>
</file>

<file path=xl/comments1.xml><?xml version="1.0" encoding="utf-8"?>
<comments xmlns="http://schemas.openxmlformats.org/spreadsheetml/2006/main">
  <authors>
    <author>RECEPTION</author>
  </authors>
  <commentList>
    <comment ref="H3" authorId="0">
      <text>
        <r>
          <rPr>
            <b/>
            <sz val="8"/>
            <color indexed="81"/>
            <rFont val="Tahoma"/>
            <family val="2"/>
            <charset val="204"/>
          </rPr>
          <t>RECEPTION: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проблема заключается в "дате вывоза", т.к. общее кол-во кухонь не должно прившать 20шт.в день! Если больше автоматом должна выходить следущее число (кроме воскресенья). НО есть 2 проблемы - это 
1) праздничные дни (т.е. мы должны иметь доступ к редактированию рабочих дней в месяце)
2) несколько видов кухонь: акрила не более 6шт./день+дерева, не более 3шт./день+МДФ все остальное=НЕ БОЛЕЕ 20шт/день!
но это число мы должны иметь доступ к редактированию, т.к. не в сезон их 15-18, а в сезон 20-25 вывозов в день.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>RECEPTION:</t>
        </r>
        <r>
          <rPr>
            <sz val="8"/>
            <color indexed="81"/>
            <rFont val="Tahoma"/>
            <family val="2"/>
            <charset val="204"/>
          </rPr>
          <t xml:space="preserve">
№ техники идет 8000-9999</t>
        </r>
      </text>
    </comment>
    <comment ref="K3" authorId="0">
      <text>
        <r>
          <rPr>
            <sz val="8"/>
            <color indexed="81"/>
            <rFont val="Tahoma"/>
            <family val="2"/>
            <charset val="204"/>
          </rPr>
          <t>камен.столешницы от 6000 до 6999</t>
        </r>
      </text>
    </comment>
  </commentList>
</comments>
</file>

<file path=xl/sharedStrings.xml><?xml version="1.0" encoding="utf-8"?>
<sst xmlns="http://schemas.openxmlformats.org/spreadsheetml/2006/main" count="189" uniqueCount="94">
  <si>
    <t>Общая сумма</t>
  </si>
  <si>
    <t>месяц</t>
  </si>
  <si>
    <t>Доска</t>
  </si>
  <si>
    <t>Сумма</t>
  </si>
  <si>
    <t>вывоз</t>
  </si>
  <si>
    <t>Январь</t>
  </si>
  <si>
    <t>Общая</t>
  </si>
  <si>
    <t>Общ</t>
  </si>
  <si>
    <t>Тулпар</t>
  </si>
  <si>
    <t>Алматы</t>
  </si>
  <si>
    <t>Февраль</t>
  </si>
  <si>
    <t>кол-во  кухонь</t>
  </si>
  <si>
    <t>Казамета</t>
  </si>
  <si>
    <t>Март</t>
  </si>
  <si>
    <t>кол-во продаж</t>
  </si>
  <si>
    <t>Общее</t>
  </si>
  <si>
    <t>Армада 1</t>
  </si>
  <si>
    <t xml:space="preserve">Мерей </t>
  </si>
  <si>
    <t>Primavera</t>
  </si>
  <si>
    <t>23-24.01---52(А-16+15;Т-14;К-6;ШО-1;) закрыто</t>
  </si>
  <si>
    <t>28-29.01---56(А-18+15;Т-12;К-6;Ма-2;Шо-3;) закрыто</t>
  </si>
  <si>
    <t>26-27.01---53(А-17+18;Т-12;К-2; Ма-3;) закрыто</t>
  </si>
  <si>
    <t xml:space="preserve">23-24.02---00(;) </t>
  </si>
  <si>
    <t xml:space="preserve">09-10.02---06(А-2+2;Т-1;К-1;) </t>
  </si>
  <si>
    <t xml:space="preserve">11-12.02---01(Т-1;) </t>
  </si>
  <si>
    <t xml:space="preserve">17-18.02---01(А-1;) </t>
  </si>
  <si>
    <t xml:space="preserve">27.28.02---07(А-4+3;) </t>
  </si>
  <si>
    <t>30-31.01---34(А-14+12;Т-2;ST-1;Ма-2;ШО-2;) закрыто</t>
  </si>
  <si>
    <t>02-03.02---45(А-12+13;Т-12;К-6;Ма-2) закрыто</t>
  </si>
  <si>
    <t xml:space="preserve">13-16.02---09(А-3+3;Т-1;К-2;) </t>
  </si>
  <si>
    <t xml:space="preserve">19-20.02---04(А-1+2;Т-1) </t>
  </si>
  <si>
    <t xml:space="preserve">25-26.02---03(А-1+1;Т-1;) </t>
  </si>
  <si>
    <t>22.01-16к+1ст</t>
  </si>
  <si>
    <t>23.01-18к+1ст+т+к+ма</t>
  </si>
  <si>
    <t xml:space="preserve">04-05.02---34(А-12+3;Т-12;К-7;ШО-1) </t>
  </si>
  <si>
    <t xml:space="preserve">06-07.02---18(А-4+7;Т-1;К-5;Шо-1;) </t>
  </si>
  <si>
    <t>№ заказа кухни</t>
  </si>
  <si>
    <t>абривиатура</t>
  </si>
  <si>
    <t>клиент</t>
  </si>
  <si>
    <t>телефон</t>
  </si>
  <si>
    <t>адрес</t>
  </si>
  <si>
    <t>менеджер</t>
  </si>
  <si>
    <t>дата заказа</t>
  </si>
  <si>
    <t>дата вывоза</t>
  </si>
  <si>
    <t>тип кухни</t>
  </si>
  <si>
    <t>№ заказа техники</t>
  </si>
  <si>
    <t>№ заказа столешки</t>
  </si>
  <si>
    <t>полный №</t>
  </si>
  <si>
    <t>м</t>
  </si>
  <si>
    <t>0243</t>
  </si>
  <si>
    <t>к</t>
  </si>
  <si>
    <t>0244</t>
  </si>
  <si>
    <t>т</t>
  </si>
  <si>
    <t>0245</t>
  </si>
  <si>
    <t>а</t>
  </si>
  <si>
    <t>0246</t>
  </si>
  <si>
    <t>0247</t>
  </si>
  <si>
    <t>0248</t>
  </si>
  <si>
    <t>р</t>
  </si>
  <si>
    <t>0249</t>
  </si>
  <si>
    <t>0250</t>
  </si>
  <si>
    <t>0251</t>
  </si>
  <si>
    <t>х</t>
  </si>
  <si>
    <t>мдф</t>
  </si>
  <si>
    <t>дерево</t>
  </si>
  <si>
    <t>?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</si>
  <si>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</si>
  <si>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</si>
  <si>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</si>
  <si>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</si>
  <si>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</si>
  <si>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</si>
  <si>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</si>
  <si>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</si>
  <si>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</si>
  <si>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№ кухни</t>
  </si>
  <si>
    <t>0220</t>
  </si>
  <si>
    <t>технику и камен.столешку могут докупить позже: 1день, месяц, год., привязку придется делать вручную, планирую через макросы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</si>
  <si>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</si>
  <si>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</si>
  <si>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</si>
  <si>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</si>
  <si>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</si>
  <si>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</si>
  <si>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</si>
  <si>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</si>
  <si>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</si>
  <si>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</si>
  <si>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полный № заказа</t>
  </si>
  <si>
    <t>комментарии</t>
  </si>
  <si>
    <t>Алматы - 0001-2999</t>
  </si>
  <si>
    <t>Казамета - 3000-3999</t>
  </si>
  <si>
    <t>Тулпар - 4000-4999</t>
  </si>
  <si>
    <t>акрил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</si>
</sst>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0" fillId="0" borderId="0" xfId="0" applyBorder="1"/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/>
    <xf numFmtId="3" fontId="3" fillId="0" borderId="6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Border="1" applyAlignment="1"/>
    <xf numFmtId="16" fontId="4" fillId="0" borderId="16" xfId="0" applyNumberFormat="1" applyFont="1" applyBorder="1" applyAlignment="1"/>
    <xf numFmtId="0" fontId="4" fillId="0" borderId="16" xfId="0" applyFont="1" applyBorder="1" applyAlignment="1"/>
    <xf numFmtId="0" fontId="0" fillId="3" borderId="0" xfId="0" applyFill="1" applyBorder="1" applyAlignment="1"/>
    <xf numFmtId="0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/>
    <xf numFmtId="0" fontId="4" fillId="0" borderId="10" xfId="0" applyFont="1" applyBorder="1" applyAlignment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3" borderId="0" xfId="0" applyFont="1" applyFill="1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  <xf numFmtId="3" fontId="3" fillId="0" borderId="3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wrapText="1" shrinkToFit="1"/>
    </xf>
    <xf numFmtId="0" fontId="0" fillId="0" borderId="1" xfId="0" applyBorder="1" applyAlignment="1">
      <alignment wrapText="1" shrinkToFit="1"/>
    </xf>
    <xf numFmtId="164" fontId="0" fillId="0" borderId="1" xfId="0" applyNumberFormat="1" applyBorder="1" applyAlignment="1">
      <alignment wrapText="1" shrinkToFit="1"/>
    </xf>
    <xf numFmtId="0" fontId="0" fillId="0" borderId="0" xfId="0" applyAlignment="1">
      <alignment wrapText="1" shrinkToFi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49" fontId="0" fillId="0" borderId="0" xfId="0" applyNumberFormat="1"/>
    <xf numFmtId="14" fontId="0" fillId="2" borderId="1" xfId="0" applyNumberFormat="1" applyFill="1" applyBorder="1"/>
    <xf numFmtId="49" fontId="0" fillId="0" borderId="1" xfId="0" applyNumberFormat="1" applyBorder="1" applyAlignment="1">
      <alignment horizontal="right"/>
    </xf>
    <xf numFmtId="16" fontId="4" fillId="0" borderId="14" xfId="0" applyNumberFormat="1" applyFont="1" applyBorder="1" applyAlignment="1"/>
    <xf numFmtId="3" fontId="4" fillId="0" borderId="1" xfId="0" applyNumberFormat="1" applyFont="1" applyBorder="1" applyAlignment="1"/>
    <xf numFmtId="0" fontId="4" fillId="0" borderId="22" xfId="0" applyFont="1" applyBorder="1"/>
    <xf numFmtId="0" fontId="4" fillId="0" borderId="14" xfId="0" applyFont="1" applyBorder="1" applyAlignment="1"/>
    <xf numFmtId="0" fontId="4" fillId="0" borderId="23" xfId="0" applyFont="1" applyBorder="1" applyAlignment="1"/>
    <xf numFmtId="0" fontId="4" fillId="0" borderId="22" xfId="0" applyFont="1" applyBorder="1" applyAlignment="1"/>
    <xf numFmtId="0" fontId="4" fillId="0" borderId="1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14" fontId="3" fillId="0" borderId="28" xfId="0" applyNumberFormat="1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3" fontId="4" fillId="0" borderId="23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/>
    </xf>
    <xf numFmtId="16" fontId="4" fillId="0" borderId="14" xfId="0" applyNumberFormat="1" applyFont="1" applyBorder="1" applyAlignment="1">
      <alignment horizontal="center"/>
    </xf>
    <xf numFmtId="16" fontId="4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1" xfId="0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workbookViewId="0">
      <selection activeCell="C3" sqref="C3"/>
    </sheetView>
  </sheetViews>
  <sheetFormatPr defaultRowHeight="15" x14ac:dyDescent="0.25"/>
  <cols>
    <col min="1" max="1" width="11.7109375" customWidth="1"/>
    <col min="2" max="2" width="14" customWidth="1"/>
    <col min="3" max="3" width="12.85546875" customWidth="1"/>
    <col min="4" max="4" width="15.7109375" customWidth="1"/>
    <col min="5" max="5" width="13" customWidth="1"/>
    <col min="6" max="6" width="12" customWidth="1"/>
    <col min="7" max="7" width="15.5703125" customWidth="1"/>
    <col min="8" max="8" width="8.28515625" customWidth="1"/>
  </cols>
  <sheetData>
    <row r="1" spans="1:19" ht="27" customHeight="1" thickBot="1" x14ac:dyDescent="0.3">
      <c r="A1" s="1" t="s">
        <v>1</v>
      </c>
      <c r="B1" s="2" t="s">
        <v>2</v>
      </c>
      <c r="C1" s="18" t="s">
        <v>11</v>
      </c>
      <c r="D1" s="3" t="s">
        <v>3</v>
      </c>
      <c r="E1" s="2" t="s">
        <v>4</v>
      </c>
      <c r="F1" s="18" t="s">
        <v>11</v>
      </c>
      <c r="G1" s="11" t="s">
        <v>3</v>
      </c>
      <c r="H1" s="77"/>
      <c r="I1" s="78"/>
      <c r="J1" s="78"/>
      <c r="K1" s="78"/>
      <c r="L1" s="78"/>
      <c r="M1" s="78"/>
      <c r="N1" s="78"/>
      <c r="O1" s="78"/>
      <c r="P1" s="7"/>
      <c r="Q1" s="7"/>
    </row>
    <row r="2" spans="1:19" ht="17.25" customHeight="1" thickBot="1" x14ac:dyDescent="0.3">
      <c r="A2" s="50" t="s">
        <v>5</v>
      </c>
      <c r="B2" s="2" t="s">
        <v>6</v>
      </c>
      <c r="C2" s="51">
        <f>C3+C4+C5</f>
        <v>0</v>
      </c>
      <c r="D2" s="52">
        <f>D3+D4+D5</f>
        <v>0</v>
      </c>
      <c r="E2" s="50" t="s">
        <v>7</v>
      </c>
      <c r="F2" s="51">
        <f>F3+F4+F5</f>
        <v>0</v>
      </c>
      <c r="G2" s="53">
        <f>G3+G4+G5</f>
        <v>0</v>
      </c>
      <c r="H2" s="77"/>
      <c r="I2" s="78"/>
      <c r="J2" s="78"/>
      <c r="K2" s="78"/>
      <c r="L2" s="78"/>
      <c r="M2" s="78"/>
      <c r="N2" s="78"/>
      <c r="O2" s="78"/>
      <c r="P2" s="7"/>
      <c r="Q2" s="7"/>
    </row>
    <row r="3" spans="1:19" ht="18.75" customHeight="1" x14ac:dyDescent="0.25">
      <c r="A3" s="45"/>
      <c r="B3" s="46" t="s">
        <v>9</v>
      </c>
      <c r="C3" s="47"/>
      <c r="D3" s="41"/>
      <c r="E3" s="46" t="s">
        <v>9</v>
      </c>
      <c r="F3" s="48"/>
      <c r="G3" s="49"/>
      <c r="H3" s="77"/>
      <c r="I3" s="78"/>
      <c r="J3" s="78"/>
      <c r="K3" s="78"/>
      <c r="L3" s="78"/>
      <c r="M3" s="78"/>
      <c r="N3" s="78"/>
      <c r="O3" s="78"/>
      <c r="P3" s="7"/>
      <c r="Q3" s="7"/>
    </row>
    <row r="4" spans="1:19" ht="17.25" customHeight="1" x14ac:dyDescent="0.25">
      <c r="A4" s="4"/>
      <c r="B4" s="5" t="s">
        <v>8</v>
      </c>
      <c r="C4" s="14"/>
      <c r="D4" s="16"/>
      <c r="E4" s="5" t="s">
        <v>8</v>
      </c>
      <c r="F4" s="17"/>
      <c r="G4" s="6"/>
      <c r="H4" s="77"/>
      <c r="I4" s="78"/>
      <c r="J4" s="78"/>
      <c r="K4" s="78"/>
      <c r="L4" s="78"/>
      <c r="M4" s="78"/>
      <c r="N4" s="78"/>
      <c r="O4" s="78"/>
      <c r="P4" s="7"/>
      <c r="Q4" s="7"/>
    </row>
    <row r="5" spans="1:19" ht="21.75" customHeight="1" thickBot="1" x14ac:dyDescent="0.3">
      <c r="A5" s="8"/>
      <c r="B5" s="9" t="s">
        <v>12</v>
      </c>
      <c r="C5" s="15"/>
      <c r="D5" s="41"/>
      <c r="E5" s="9" t="s">
        <v>12</v>
      </c>
      <c r="F5" s="15"/>
      <c r="G5" s="10"/>
      <c r="H5" s="77"/>
      <c r="I5" s="78"/>
      <c r="J5" s="78"/>
      <c r="K5" s="78"/>
      <c r="L5" s="78"/>
      <c r="M5" s="78"/>
      <c r="N5" s="78"/>
      <c r="O5" s="78"/>
      <c r="P5" s="7"/>
      <c r="Q5" s="7"/>
    </row>
    <row r="6" spans="1:19" ht="15.75" customHeight="1" thickBot="1" x14ac:dyDescent="0.3">
      <c r="A6" s="50" t="s">
        <v>10</v>
      </c>
      <c r="B6" s="2" t="s">
        <v>6</v>
      </c>
      <c r="C6" s="51">
        <f>C7+C8+C9</f>
        <v>0</v>
      </c>
      <c r="D6" s="52">
        <f>D7+D8+D9</f>
        <v>0</v>
      </c>
      <c r="E6" s="50" t="s">
        <v>7</v>
      </c>
      <c r="F6" s="51">
        <f>F7+F8+F9</f>
        <v>0</v>
      </c>
      <c r="G6" s="53">
        <f>G7+G8+G9</f>
        <v>0</v>
      </c>
      <c r="H6" s="77"/>
      <c r="I6" s="78"/>
      <c r="J6" s="78"/>
      <c r="K6" s="78"/>
      <c r="L6" s="78"/>
      <c r="M6" s="78"/>
      <c r="N6" s="78"/>
      <c r="O6" s="78"/>
      <c r="P6" s="7"/>
      <c r="Q6" s="7"/>
    </row>
    <row r="7" spans="1:19" ht="18.75" customHeight="1" x14ac:dyDescent="0.25">
      <c r="A7" s="45"/>
      <c r="B7" s="46" t="s">
        <v>9</v>
      </c>
      <c r="C7" s="47"/>
      <c r="D7" s="41"/>
      <c r="E7" s="46" t="s">
        <v>9</v>
      </c>
      <c r="F7" s="48"/>
      <c r="G7" s="49"/>
      <c r="H7" s="77"/>
      <c r="I7" s="78"/>
      <c r="J7" s="78"/>
      <c r="K7" s="78"/>
      <c r="L7" s="78"/>
      <c r="M7" s="78"/>
      <c r="N7" s="78"/>
      <c r="O7" s="78"/>
      <c r="P7" s="7"/>
      <c r="Q7" s="7"/>
    </row>
    <row r="8" spans="1:19" ht="17.25" customHeight="1" x14ac:dyDescent="0.25">
      <c r="A8" s="4"/>
      <c r="B8" s="5" t="s">
        <v>8</v>
      </c>
      <c r="C8" s="14"/>
      <c r="D8" s="16"/>
      <c r="E8" s="5" t="s">
        <v>8</v>
      </c>
      <c r="F8" s="17"/>
      <c r="G8" s="6"/>
      <c r="H8" s="77"/>
      <c r="I8" s="78"/>
      <c r="J8" s="78"/>
      <c r="K8" s="78"/>
      <c r="L8" s="78"/>
      <c r="M8" s="78"/>
      <c r="N8" s="78"/>
      <c r="O8" s="78"/>
      <c r="P8" s="7"/>
      <c r="Q8" s="7"/>
    </row>
    <row r="9" spans="1:19" ht="21.75" customHeight="1" thickBot="1" x14ac:dyDescent="0.3">
      <c r="A9" s="8"/>
      <c r="B9" s="9" t="s">
        <v>12</v>
      </c>
      <c r="C9" s="15"/>
      <c r="D9" s="41"/>
      <c r="E9" s="9" t="s">
        <v>12</v>
      </c>
      <c r="F9" s="15"/>
      <c r="G9" s="10"/>
      <c r="H9" s="77"/>
      <c r="I9" s="78"/>
      <c r="J9" s="78"/>
      <c r="K9" s="78"/>
      <c r="L9" s="78"/>
      <c r="M9" s="78"/>
      <c r="N9" s="78"/>
      <c r="O9" s="78"/>
      <c r="P9" s="7"/>
      <c r="Q9" s="7"/>
    </row>
    <row r="10" spans="1:19" ht="17.25" customHeight="1" thickBot="1" x14ac:dyDescent="0.3">
      <c r="A10" s="50" t="s">
        <v>13</v>
      </c>
      <c r="B10" s="2" t="s">
        <v>6</v>
      </c>
      <c r="C10" s="51">
        <f>C11+C12+C13</f>
        <v>0</v>
      </c>
      <c r="D10" s="52">
        <f>D11+D12+D13</f>
        <v>0</v>
      </c>
      <c r="E10" s="50" t="s">
        <v>7</v>
      </c>
      <c r="F10" s="51">
        <f>F11+F12+F13</f>
        <v>0</v>
      </c>
      <c r="G10" s="53">
        <f>G11+G12+G13</f>
        <v>0</v>
      </c>
      <c r="H10" s="77"/>
      <c r="I10" s="78"/>
      <c r="J10" s="78"/>
      <c r="K10" s="78"/>
      <c r="L10" s="78"/>
      <c r="M10" s="78"/>
      <c r="N10" s="78"/>
      <c r="O10" s="78"/>
      <c r="P10" s="7"/>
      <c r="Q10" s="7"/>
    </row>
    <row r="11" spans="1:19" ht="18.75" customHeight="1" x14ac:dyDescent="0.25">
      <c r="A11" s="45"/>
      <c r="B11" s="46" t="s">
        <v>9</v>
      </c>
      <c r="C11" s="47"/>
      <c r="D11" s="41"/>
      <c r="E11" s="46" t="s">
        <v>9</v>
      </c>
      <c r="F11" s="48"/>
      <c r="G11" s="49"/>
      <c r="H11" s="77"/>
      <c r="I11" s="78"/>
      <c r="J11" s="78"/>
      <c r="K11" s="78"/>
      <c r="L11" s="78"/>
      <c r="M11" s="78"/>
      <c r="N11" s="78"/>
      <c r="O11" s="78"/>
      <c r="P11" s="7"/>
      <c r="Q11" s="7"/>
    </row>
    <row r="12" spans="1:19" ht="17.25" customHeight="1" x14ac:dyDescent="0.25">
      <c r="A12" s="4"/>
      <c r="B12" s="5" t="s">
        <v>8</v>
      </c>
      <c r="C12" s="14"/>
      <c r="D12" s="16"/>
      <c r="E12" s="5" t="s">
        <v>8</v>
      </c>
      <c r="F12" s="17"/>
      <c r="G12" s="6"/>
      <c r="H12" s="77"/>
      <c r="I12" s="78"/>
      <c r="J12" s="78"/>
      <c r="K12" s="78"/>
      <c r="L12" s="78"/>
      <c r="M12" s="78"/>
      <c r="N12" s="78"/>
      <c r="O12" s="78"/>
      <c r="P12" s="7"/>
      <c r="Q12" s="7"/>
    </row>
    <row r="13" spans="1:19" ht="21.75" customHeight="1" thickBot="1" x14ac:dyDescent="0.3">
      <c r="A13" s="39"/>
      <c r="B13" s="40" t="s">
        <v>12</v>
      </c>
      <c r="C13" s="42"/>
      <c r="D13" s="43"/>
      <c r="E13" s="9" t="s">
        <v>12</v>
      </c>
      <c r="F13" s="42"/>
      <c r="G13" s="44"/>
      <c r="H13" s="77"/>
      <c r="I13" s="78"/>
      <c r="J13" s="78"/>
      <c r="K13" s="78"/>
      <c r="L13" s="78"/>
      <c r="M13" s="78"/>
      <c r="N13" s="78"/>
      <c r="O13" s="78"/>
      <c r="P13" s="7"/>
      <c r="Q13" s="7"/>
    </row>
    <row r="14" spans="1:19" ht="9" customHeight="1" x14ac:dyDescent="0.25">
      <c r="A14" s="26"/>
      <c r="B14" s="26"/>
      <c r="C14" s="27"/>
      <c r="D14" s="27"/>
      <c r="E14" s="26"/>
      <c r="F14" s="27"/>
      <c r="G14" s="27"/>
      <c r="H14" s="13"/>
      <c r="I14" s="12"/>
      <c r="J14" s="12"/>
      <c r="K14" s="12"/>
      <c r="L14" s="12"/>
      <c r="M14" s="12"/>
      <c r="N14" s="12"/>
      <c r="O14" s="12"/>
      <c r="P14" s="7"/>
      <c r="Q14" s="7"/>
      <c r="R14" s="7"/>
      <c r="S14" s="7"/>
    </row>
    <row r="15" spans="1:19" ht="19.5" thickBot="1" x14ac:dyDescent="0.3">
      <c r="A15" s="26"/>
      <c r="B15" s="75">
        <v>42025</v>
      </c>
      <c r="C15" s="75"/>
      <c r="D15" s="76">
        <v>42026</v>
      </c>
      <c r="E15" s="76"/>
      <c r="F15" s="27"/>
      <c r="G15" s="27"/>
      <c r="H15" s="13"/>
      <c r="I15" s="12"/>
      <c r="J15" s="12"/>
      <c r="K15" s="12"/>
      <c r="L15" s="12"/>
      <c r="M15" s="12"/>
      <c r="N15" s="12"/>
      <c r="O15" s="12"/>
      <c r="P15" s="7"/>
      <c r="Q15" s="7"/>
      <c r="R15" s="7"/>
      <c r="S15" s="7"/>
    </row>
    <row r="16" spans="1:19" ht="18.75" customHeight="1" thickBot="1" x14ac:dyDescent="0.3">
      <c r="A16" s="64"/>
      <c r="B16" s="71" t="s">
        <v>14</v>
      </c>
      <c r="C16" s="71" t="s">
        <v>3</v>
      </c>
      <c r="D16" s="71" t="s">
        <v>14</v>
      </c>
      <c r="E16" s="71" t="s">
        <v>3</v>
      </c>
      <c r="F16" s="20"/>
      <c r="G16" s="20"/>
      <c r="H16" s="23"/>
      <c r="I16" s="23"/>
      <c r="J16" s="13"/>
      <c r="K16" s="13"/>
      <c r="L16" s="13"/>
      <c r="M16" s="13"/>
      <c r="N16" s="13"/>
      <c r="O16" s="13"/>
      <c r="P16" s="7"/>
      <c r="Q16" s="7"/>
    </row>
    <row r="17" spans="1:17" ht="16.5" customHeight="1" thickBot="1" x14ac:dyDescent="0.35">
      <c r="A17" s="64" t="s">
        <v>15</v>
      </c>
      <c r="B17" s="70">
        <f>B20+B19+B18</f>
        <v>8</v>
      </c>
      <c r="C17" s="65"/>
      <c r="D17" s="65"/>
      <c r="E17" s="72"/>
      <c r="F17" s="20"/>
      <c r="G17" s="20"/>
      <c r="H17" s="23"/>
      <c r="I17" s="23"/>
      <c r="J17" s="13"/>
      <c r="K17" s="13"/>
      <c r="L17" s="13"/>
      <c r="M17" s="13"/>
      <c r="N17" s="13"/>
      <c r="O17" s="13"/>
      <c r="P17" s="7"/>
      <c r="Q17" s="7"/>
    </row>
    <row r="18" spans="1:17" ht="16.5" customHeight="1" thickBot="1" x14ac:dyDescent="0.35">
      <c r="A18" s="66" t="s">
        <v>8</v>
      </c>
      <c r="B18" s="70">
        <v>3</v>
      </c>
      <c r="C18" s="65"/>
      <c r="D18" s="65"/>
      <c r="E18" s="72"/>
      <c r="F18" s="20"/>
      <c r="G18" s="20"/>
      <c r="H18" s="23"/>
      <c r="I18" s="23"/>
      <c r="J18" s="13"/>
      <c r="K18" s="13"/>
      <c r="L18" s="13"/>
      <c r="M18" s="13"/>
      <c r="N18" s="13"/>
      <c r="O18" s="13"/>
      <c r="P18" s="7"/>
      <c r="Q18" s="7"/>
    </row>
    <row r="19" spans="1:17" ht="15" customHeight="1" thickBot="1" x14ac:dyDescent="0.35">
      <c r="A19" s="67" t="s">
        <v>12</v>
      </c>
      <c r="B19" s="70">
        <v>2</v>
      </c>
      <c r="C19" s="65"/>
      <c r="D19" s="65"/>
      <c r="E19" s="72"/>
      <c r="F19" s="20"/>
      <c r="G19" s="20"/>
      <c r="H19" s="23"/>
      <c r="I19" s="23"/>
      <c r="J19" s="13"/>
      <c r="K19" s="13"/>
      <c r="L19" s="13"/>
      <c r="M19" s="13"/>
      <c r="N19" s="13"/>
      <c r="O19" s="13"/>
      <c r="P19" s="7"/>
      <c r="Q19" s="7"/>
    </row>
    <row r="20" spans="1:17" ht="15.75" customHeight="1" thickBot="1" x14ac:dyDescent="0.35">
      <c r="A20" s="68" t="s">
        <v>9</v>
      </c>
      <c r="B20" s="70">
        <f>SUM(B21:B23)</f>
        <v>3</v>
      </c>
      <c r="C20" s="65"/>
      <c r="D20" s="65"/>
      <c r="E20" s="72"/>
      <c r="F20" s="20"/>
      <c r="G20" s="20"/>
      <c r="H20" s="23"/>
      <c r="I20" s="23"/>
      <c r="J20" s="13"/>
      <c r="K20" s="13"/>
      <c r="L20" s="13"/>
      <c r="M20" s="13"/>
      <c r="N20" s="13"/>
      <c r="O20" s="13"/>
      <c r="P20" s="7"/>
      <c r="Q20" s="7"/>
    </row>
    <row r="21" spans="1:17" ht="15.75" customHeight="1" thickBot="1" x14ac:dyDescent="0.35">
      <c r="A21" s="69" t="s">
        <v>18</v>
      </c>
      <c r="B21" s="70">
        <v>0</v>
      </c>
      <c r="C21" s="65"/>
      <c r="D21" s="65"/>
      <c r="E21" s="72"/>
      <c r="F21" s="20"/>
      <c r="G21" s="20"/>
      <c r="H21" s="23"/>
      <c r="I21" s="23"/>
      <c r="J21" s="13"/>
      <c r="K21" s="13"/>
      <c r="L21" s="13"/>
      <c r="M21" s="13"/>
      <c r="N21" s="13"/>
      <c r="O21" s="13"/>
      <c r="P21" s="7"/>
      <c r="Q21" s="7"/>
    </row>
    <row r="22" spans="1:17" ht="14.25" customHeight="1" thickBot="1" x14ac:dyDescent="0.35">
      <c r="A22" s="67" t="s">
        <v>16</v>
      </c>
      <c r="B22" s="70">
        <v>2</v>
      </c>
      <c r="C22" s="65"/>
      <c r="D22" s="65"/>
      <c r="E22" s="72"/>
      <c r="F22" s="20"/>
      <c r="G22" s="20"/>
      <c r="H22" s="23"/>
      <c r="I22" s="23"/>
      <c r="J22" s="13"/>
      <c r="K22" s="13"/>
      <c r="L22" s="13"/>
      <c r="M22" s="13"/>
      <c r="N22" s="13"/>
      <c r="O22" s="13"/>
      <c r="P22" s="7"/>
      <c r="Q22" s="7"/>
    </row>
    <row r="23" spans="1:17" ht="15" customHeight="1" thickBot="1" x14ac:dyDescent="0.35">
      <c r="A23" s="68" t="s">
        <v>17</v>
      </c>
      <c r="B23" s="70">
        <v>1</v>
      </c>
      <c r="C23" s="65"/>
      <c r="D23" s="65"/>
      <c r="E23" s="72"/>
      <c r="F23" s="20"/>
      <c r="G23" s="20"/>
      <c r="H23" s="23"/>
      <c r="I23" s="23"/>
      <c r="J23" s="13"/>
      <c r="K23" s="13"/>
      <c r="L23" s="13"/>
      <c r="M23" s="13"/>
      <c r="N23" s="13"/>
      <c r="O23" s="13"/>
      <c r="P23" s="7"/>
      <c r="Q23" s="7"/>
    </row>
    <row r="24" spans="1:17" ht="9.75" customHeight="1" x14ac:dyDescent="0.3">
      <c r="A24" s="20"/>
      <c r="B24" s="24"/>
      <c r="C24" s="25"/>
      <c r="D24" s="24"/>
      <c r="E24" s="19"/>
      <c r="F24" s="20"/>
      <c r="G24" s="36"/>
      <c r="H24" s="23"/>
      <c r="I24" s="23"/>
      <c r="J24" s="13"/>
      <c r="K24" s="13"/>
      <c r="L24" s="13"/>
      <c r="M24" s="13"/>
      <c r="N24" s="13"/>
      <c r="O24" s="13"/>
      <c r="P24" s="7"/>
      <c r="Q24" s="7"/>
    </row>
    <row r="25" spans="1:17" ht="18" hidden="1" customHeight="1" thickBot="1" x14ac:dyDescent="0.35">
      <c r="A25" s="21">
        <v>42022</v>
      </c>
      <c r="B25" s="21" t="s">
        <v>14</v>
      </c>
      <c r="C25" s="82" t="s">
        <v>3</v>
      </c>
      <c r="D25" s="83"/>
      <c r="E25" s="19"/>
      <c r="F25" s="20"/>
      <c r="G25" s="20"/>
      <c r="H25" s="23"/>
      <c r="I25" s="23"/>
      <c r="J25" s="13"/>
      <c r="K25" s="13"/>
      <c r="L25" s="13"/>
      <c r="M25" s="13"/>
      <c r="N25" s="13"/>
      <c r="O25" s="13"/>
      <c r="P25" s="7"/>
      <c r="Q25" s="7"/>
    </row>
    <row r="26" spans="1:17" ht="15" hidden="1" customHeight="1" thickBot="1" x14ac:dyDescent="0.35">
      <c r="A26" s="21" t="s">
        <v>15</v>
      </c>
      <c r="B26" s="29">
        <v>16</v>
      </c>
      <c r="C26" s="80">
        <v>5937144</v>
      </c>
      <c r="D26" s="81"/>
      <c r="E26" s="19"/>
      <c r="F26" s="20"/>
      <c r="G26" s="20"/>
      <c r="H26" s="23"/>
      <c r="I26" s="23"/>
      <c r="J26" s="13"/>
      <c r="K26" s="13"/>
      <c r="L26" s="13"/>
      <c r="M26" s="13"/>
      <c r="N26" s="13"/>
      <c r="O26" s="13"/>
      <c r="P26" s="7"/>
      <c r="Q26" s="7"/>
    </row>
    <row r="27" spans="1:17" ht="15.75" hidden="1" customHeight="1" thickBot="1" x14ac:dyDescent="0.35">
      <c r="A27" s="30" t="s">
        <v>8</v>
      </c>
      <c r="B27" s="29">
        <v>5</v>
      </c>
      <c r="C27" s="80">
        <v>2782369</v>
      </c>
      <c r="D27" s="81"/>
      <c r="E27" s="19"/>
      <c r="F27" s="20"/>
      <c r="G27" s="20"/>
      <c r="H27" s="23"/>
      <c r="I27" s="23"/>
      <c r="J27" s="13"/>
      <c r="K27" s="13"/>
      <c r="L27" s="13"/>
      <c r="M27" s="13"/>
      <c r="N27" s="13"/>
      <c r="O27" s="13"/>
      <c r="P27" s="7"/>
      <c r="Q27" s="7"/>
    </row>
    <row r="28" spans="1:17" ht="15" hidden="1" customHeight="1" thickBot="1" x14ac:dyDescent="0.35">
      <c r="A28" s="22" t="s">
        <v>12</v>
      </c>
      <c r="B28" s="29"/>
      <c r="C28" s="80"/>
      <c r="D28" s="81"/>
      <c r="E28" s="19"/>
      <c r="F28" s="20"/>
      <c r="G28" s="36"/>
      <c r="H28" s="23"/>
      <c r="I28" s="23"/>
      <c r="J28" s="13"/>
      <c r="K28" s="13"/>
      <c r="L28" s="13"/>
      <c r="M28" s="13"/>
      <c r="N28" s="13"/>
      <c r="O28" s="13"/>
      <c r="P28" s="7"/>
      <c r="Q28" s="7"/>
    </row>
    <row r="29" spans="1:17" ht="15" hidden="1" customHeight="1" thickBot="1" x14ac:dyDescent="0.35">
      <c r="A29" s="31" t="s">
        <v>9</v>
      </c>
      <c r="B29" s="29">
        <v>11</v>
      </c>
      <c r="C29" s="80">
        <v>3154775</v>
      </c>
      <c r="D29" s="81"/>
      <c r="E29" s="19"/>
      <c r="F29" s="20"/>
      <c r="G29" s="36"/>
      <c r="H29" s="23"/>
      <c r="I29" s="23"/>
      <c r="J29" s="13"/>
      <c r="K29" s="13"/>
      <c r="L29" s="13"/>
      <c r="M29" s="13"/>
      <c r="N29" s="13"/>
      <c r="O29" s="13"/>
      <c r="P29" s="7"/>
      <c r="Q29" s="7"/>
    </row>
    <row r="30" spans="1:17" ht="15.75" hidden="1" customHeight="1" thickBot="1" x14ac:dyDescent="0.35">
      <c r="A30" s="32" t="s">
        <v>18</v>
      </c>
      <c r="B30" s="28">
        <v>4</v>
      </c>
      <c r="C30" s="80">
        <v>1120000</v>
      </c>
      <c r="D30" s="81"/>
      <c r="E30" s="19"/>
      <c r="F30" s="20"/>
      <c r="G30" s="36"/>
      <c r="H30" s="23"/>
      <c r="I30" s="23"/>
      <c r="J30" s="13"/>
      <c r="K30" s="13"/>
      <c r="L30" s="13"/>
      <c r="M30" s="13"/>
      <c r="N30" s="13"/>
      <c r="O30" s="13"/>
      <c r="P30" s="7"/>
      <c r="Q30" s="7"/>
    </row>
    <row r="31" spans="1:17" ht="15" hidden="1" customHeight="1" thickBot="1" x14ac:dyDescent="0.35">
      <c r="A31" s="22" t="s">
        <v>16</v>
      </c>
      <c r="B31" s="29">
        <v>4</v>
      </c>
      <c r="C31" s="80">
        <v>1017525</v>
      </c>
      <c r="D31" s="81"/>
      <c r="E31" s="19"/>
      <c r="F31" s="20"/>
      <c r="G31" s="36"/>
      <c r="H31" s="23"/>
      <c r="I31" s="23"/>
      <c r="J31" s="13"/>
      <c r="K31" s="13"/>
      <c r="L31" s="13"/>
      <c r="M31" s="13"/>
      <c r="N31" s="13"/>
      <c r="O31" s="13"/>
      <c r="P31" s="7"/>
      <c r="Q31" s="7"/>
    </row>
    <row r="32" spans="1:17" ht="14.25" hidden="1" customHeight="1" thickBot="1" x14ac:dyDescent="0.35">
      <c r="A32" s="31" t="s">
        <v>17</v>
      </c>
      <c r="B32" s="29">
        <v>3</v>
      </c>
      <c r="C32" s="80">
        <v>1017250</v>
      </c>
      <c r="D32" s="81"/>
      <c r="E32" s="19"/>
      <c r="F32" s="20"/>
      <c r="G32" s="36"/>
      <c r="H32" s="23"/>
      <c r="I32" s="23"/>
      <c r="J32" s="13"/>
      <c r="K32" s="13"/>
      <c r="L32" s="13"/>
      <c r="M32" s="13"/>
      <c r="N32" s="13"/>
      <c r="O32" s="13"/>
      <c r="P32" s="7"/>
      <c r="Q32" s="7"/>
    </row>
    <row r="33" spans="1:17" ht="6" customHeight="1" x14ac:dyDescent="0.3">
      <c r="A33" s="20"/>
      <c r="B33" s="24"/>
      <c r="C33" s="25"/>
      <c r="D33" s="24"/>
      <c r="E33" s="19"/>
      <c r="F33" s="20"/>
      <c r="G33" s="36"/>
      <c r="H33" s="23"/>
      <c r="I33" s="23"/>
      <c r="J33" s="13"/>
      <c r="K33" s="13"/>
      <c r="L33" s="13"/>
      <c r="M33" s="13"/>
      <c r="N33" s="13"/>
      <c r="O33" s="13"/>
      <c r="P33" s="7"/>
      <c r="Q33" s="7"/>
    </row>
    <row r="34" spans="1:17" ht="17.25" customHeight="1" x14ac:dyDescent="0.25">
      <c r="A34" s="20"/>
      <c r="B34" s="84" t="s">
        <v>32</v>
      </c>
      <c r="C34" s="84"/>
      <c r="D34" s="84"/>
      <c r="E34" s="38"/>
      <c r="F34" s="38"/>
      <c r="G34" s="36"/>
      <c r="H34" s="23"/>
      <c r="I34" s="23"/>
      <c r="J34" s="13"/>
      <c r="K34" s="13"/>
      <c r="L34" s="13"/>
      <c r="M34" s="13"/>
      <c r="N34" s="13"/>
      <c r="O34" s="13"/>
      <c r="P34" s="7"/>
      <c r="Q34" s="7"/>
    </row>
    <row r="35" spans="1:17" ht="21" customHeight="1" x14ac:dyDescent="0.25">
      <c r="B35" s="84" t="s">
        <v>33</v>
      </c>
      <c r="C35" s="84"/>
      <c r="D35" s="84"/>
      <c r="E35" s="38"/>
      <c r="F35" s="38"/>
      <c r="G35" s="37"/>
      <c r="H35" s="79"/>
      <c r="I35" s="79"/>
      <c r="J35" s="79"/>
      <c r="K35" s="79"/>
      <c r="L35" s="79"/>
      <c r="M35" s="79"/>
      <c r="N35" s="79"/>
      <c r="O35" s="79"/>
      <c r="P35" s="7"/>
      <c r="Q35" s="7"/>
    </row>
    <row r="36" spans="1:17" ht="5.25" customHeight="1" x14ac:dyDescent="0.25">
      <c r="B36" s="35"/>
      <c r="C36" s="35"/>
      <c r="D36" s="35"/>
      <c r="E36" s="35"/>
      <c r="F36" s="35"/>
      <c r="G36" s="33"/>
      <c r="H36" s="34"/>
      <c r="I36" s="34"/>
      <c r="J36" s="34"/>
      <c r="K36" s="34"/>
      <c r="L36" s="34"/>
      <c r="M36" s="34"/>
      <c r="N36" s="34"/>
      <c r="O36" s="34"/>
      <c r="P36" s="7"/>
      <c r="Q36" s="7"/>
    </row>
    <row r="37" spans="1:17" ht="18.75" hidden="1" x14ac:dyDescent="0.3">
      <c r="A37" s="73" t="s">
        <v>19</v>
      </c>
      <c r="B37" s="73"/>
      <c r="C37" s="73"/>
      <c r="D37" s="73"/>
      <c r="E37" s="73"/>
      <c r="F37" s="73"/>
      <c r="G37" s="73"/>
      <c r="H37" s="74"/>
      <c r="I37" s="74"/>
      <c r="J37" s="74"/>
      <c r="K37" s="74"/>
      <c r="L37" s="74"/>
      <c r="M37" s="74"/>
      <c r="N37" s="74"/>
      <c r="O37" s="74"/>
      <c r="P37" s="7"/>
      <c r="Q37" s="7"/>
    </row>
    <row r="38" spans="1:17" ht="18.75" hidden="1" x14ac:dyDescent="0.3">
      <c r="A38" s="73" t="s">
        <v>21</v>
      </c>
      <c r="B38" s="73"/>
      <c r="C38" s="73"/>
      <c r="D38" s="73"/>
      <c r="E38" s="73"/>
      <c r="F38" s="73"/>
      <c r="G38" s="73"/>
      <c r="H38" s="74"/>
      <c r="I38" s="74"/>
      <c r="J38" s="74"/>
      <c r="K38" s="74"/>
      <c r="L38" s="74"/>
      <c r="M38" s="74"/>
      <c r="N38" s="74"/>
      <c r="O38" s="74"/>
      <c r="P38" s="7"/>
      <c r="Q38" s="7"/>
    </row>
    <row r="39" spans="1:17" ht="18.75" hidden="1" x14ac:dyDescent="0.3">
      <c r="A39" s="73" t="s">
        <v>20</v>
      </c>
      <c r="B39" s="73"/>
      <c r="C39" s="73"/>
      <c r="D39" s="73"/>
      <c r="E39" s="73"/>
      <c r="F39" s="73"/>
      <c r="G39" s="73"/>
      <c r="H39" s="74"/>
      <c r="I39" s="74"/>
      <c r="J39" s="74"/>
      <c r="K39" s="74"/>
      <c r="L39" s="74"/>
      <c r="M39" s="74"/>
      <c r="N39" s="74"/>
      <c r="O39" s="74"/>
      <c r="P39" s="7"/>
      <c r="Q39" s="7"/>
    </row>
    <row r="40" spans="1:17" ht="18.75" x14ac:dyDescent="0.3">
      <c r="A40" s="73" t="s">
        <v>27</v>
      </c>
      <c r="B40" s="73"/>
      <c r="C40" s="73"/>
      <c r="D40" s="73"/>
      <c r="E40" s="73"/>
      <c r="F40" s="73"/>
      <c r="G40" s="73"/>
      <c r="H40" s="74"/>
      <c r="I40" s="74"/>
      <c r="J40" s="74"/>
      <c r="K40" s="74"/>
      <c r="L40" s="74"/>
      <c r="M40" s="74"/>
      <c r="N40" s="74"/>
      <c r="O40" s="74"/>
      <c r="P40" s="7"/>
      <c r="Q40" s="7"/>
    </row>
    <row r="41" spans="1:17" ht="18.75" x14ac:dyDescent="0.3">
      <c r="A41" s="73" t="s">
        <v>28</v>
      </c>
      <c r="B41" s="73"/>
      <c r="C41" s="73"/>
      <c r="D41" s="73"/>
      <c r="E41" s="73"/>
      <c r="F41" s="73"/>
      <c r="G41" s="73"/>
      <c r="H41" s="74"/>
      <c r="I41" s="74"/>
      <c r="J41" s="74"/>
      <c r="K41" s="74"/>
      <c r="L41" s="74"/>
      <c r="M41" s="74"/>
      <c r="N41" s="74"/>
      <c r="O41" s="74"/>
      <c r="P41" s="7"/>
      <c r="Q41" s="7"/>
    </row>
    <row r="42" spans="1:17" ht="18.75" x14ac:dyDescent="0.3">
      <c r="A42" s="73" t="s">
        <v>34</v>
      </c>
      <c r="B42" s="73"/>
      <c r="C42" s="73"/>
      <c r="D42" s="73"/>
      <c r="E42" s="73"/>
      <c r="F42" s="73"/>
      <c r="G42" s="73"/>
      <c r="H42" s="74"/>
      <c r="I42" s="74"/>
      <c r="J42" s="74"/>
      <c r="K42" s="74"/>
      <c r="L42" s="74"/>
      <c r="M42" s="74"/>
      <c r="N42" s="74"/>
      <c r="O42" s="74"/>
      <c r="P42" s="7"/>
      <c r="Q42" s="7"/>
    </row>
    <row r="43" spans="1:17" ht="18.75" x14ac:dyDescent="0.3">
      <c r="A43" s="73" t="s">
        <v>35</v>
      </c>
      <c r="B43" s="73"/>
      <c r="C43" s="73"/>
      <c r="D43" s="73"/>
      <c r="E43" s="73"/>
      <c r="F43" s="73"/>
      <c r="G43" s="73"/>
      <c r="H43" s="74"/>
      <c r="I43" s="74"/>
      <c r="J43" s="74"/>
      <c r="K43" s="74"/>
      <c r="L43" s="74"/>
      <c r="M43" s="74"/>
      <c r="N43" s="74"/>
      <c r="O43" s="74"/>
      <c r="P43" s="7"/>
      <c r="Q43" s="7"/>
    </row>
    <row r="44" spans="1:17" ht="18.75" x14ac:dyDescent="0.3">
      <c r="A44" s="73" t="s">
        <v>23</v>
      </c>
      <c r="B44" s="73"/>
      <c r="C44" s="73"/>
      <c r="D44" s="73"/>
      <c r="E44" s="73"/>
      <c r="F44" s="73"/>
      <c r="G44" s="73"/>
      <c r="H44" s="74"/>
      <c r="I44" s="74"/>
      <c r="J44" s="74"/>
      <c r="K44" s="74"/>
      <c r="L44" s="74"/>
      <c r="M44" s="74"/>
      <c r="N44" s="74"/>
      <c r="O44" s="74"/>
      <c r="P44" s="7"/>
      <c r="Q44" s="7"/>
    </row>
    <row r="45" spans="1:17" ht="18.75" x14ac:dyDescent="0.3">
      <c r="A45" s="73" t="s">
        <v>24</v>
      </c>
      <c r="B45" s="73"/>
      <c r="C45" s="73"/>
      <c r="D45" s="73"/>
      <c r="E45" s="73"/>
      <c r="F45" s="73"/>
      <c r="G45" s="73"/>
      <c r="H45" s="74"/>
      <c r="I45" s="74"/>
      <c r="J45" s="74"/>
      <c r="K45" s="74"/>
      <c r="L45" s="74"/>
      <c r="M45" s="74"/>
      <c r="N45" s="74"/>
      <c r="O45" s="74"/>
      <c r="P45" s="7"/>
      <c r="Q45" s="7"/>
    </row>
    <row r="46" spans="1:17" ht="18.75" x14ac:dyDescent="0.3">
      <c r="A46" s="73" t="s">
        <v>29</v>
      </c>
      <c r="B46" s="73"/>
      <c r="C46" s="73"/>
      <c r="D46" s="73"/>
      <c r="E46" s="73"/>
      <c r="F46" s="73"/>
      <c r="G46" s="73"/>
    </row>
    <row r="47" spans="1:17" ht="18.75" x14ac:dyDescent="0.3">
      <c r="A47" s="73" t="s">
        <v>25</v>
      </c>
      <c r="B47" s="73"/>
      <c r="C47" s="73"/>
      <c r="D47" s="73"/>
      <c r="E47" s="73"/>
      <c r="F47" s="73"/>
      <c r="G47" s="73"/>
    </row>
    <row r="48" spans="1:17" ht="18.75" x14ac:dyDescent="0.3">
      <c r="A48" s="73" t="s">
        <v>30</v>
      </c>
      <c r="B48" s="73"/>
      <c r="C48" s="73"/>
      <c r="D48" s="73"/>
      <c r="E48" s="73"/>
      <c r="F48" s="73"/>
      <c r="G48" s="73"/>
    </row>
    <row r="49" spans="1:7" ht="18.75" x14ac:dyDescent="0.3">
      <c r="A49" s="73" t="s">
        <v>22</v>
      </c>
      <c r="B49" s="73"/>
      <c r="C49" s="73"/>
      <c r="D49" s="73"/>
      <c r="E49" s="73"/>
      <c r="F49" s="73"/>
      <c r="G49" s="73"/>
    </row>
    <row r="50" spans="1:7" ht="18.75" x14ac:dyDescent="0.3">
      <c r="A50" s="73" t="s">
        <v>31</v>
      </c>
      <c r="B50" s="73"/>
      <c r="C50" s="73"/>
      <c r="D50" s="73"/>
      <c r="E50" s="73"/>
      <c r="F50" s="73"/>
      <c r="G50" s="73"/>
    </row>
    <row r="51" spans="1:7" ht="18.75" x14ac:dyDescent="0.3">
      <c r="A51" s="73" t="s">
        <v>26</v>
      </c>
      <c r="B51" s="73"/>
      <c r="C51" s="73"/>
      <c r="D51" s="73"/>
      <c r="E51" s="73"/>
      <c r="F51" s="73"/>
      <c r="G51" s="73"/>
    </row>
    <row r="52" spans="1:7" ht="18.75" x14ac:dyDescent="0.3">
      <c r="A52" s="73"/>
      <c r="B52" s="73"/>
      <c r="C52" s="73"/>
      <c r="D52" s="73"/>
      <c r="E52" s="73"/>
      <c r="F52" s="73"/>
      <c r="G52" s="73"/>
    </row>
    <row r="53" spans="1:7" ht="18.75" x14ac:dyDescent="0.3">
      <c r="A53" s="73"/>
      <c r="B53" s="73"/>
      <c r="C53" s="73"/>
      <c r="D53" s="73"/>
      <c r="E53" s="73"/>
      <c r="F53" s="73"/>
      <c r="G53" s="73"/>
    </row>
    <row r="54" spans="1:7" ht="18.75" x14ac:dyDescent="0.3">
      <c r="A54" s="73"/>
      <c r="B54" s="73"/>
      <c r="C54" s="73"/>
      <c r="D54" s="73"/>
      <c r="E54" s="73"/>
      <c r="F54" s="73"/>
      <c r="G54" s="73"/>
    </row>
    <row r="55" spans="1:7" ht="18.75" x14ac:dyDescent="0.3">
      <c r="A55" s="73"/>
      <c r="B55" s="73"/>
      <c r="C55" s="73"/>
      <c r="D55" s="73"/>
      <c r="E55" s="73"/>
      <c r="F55" s="73"/>
      <c r="G55" s="73"/>
    </row>
    <row r="56" spans="1:7" ht="18.75" x14ac:dyDescent="0.3">
      <c r="A56" s="73"/>
      <c r="B56" s="73"/>
      <c r="C56" s="73"/>
      <c r="D56" s="73"/>
      <c r="E56" s="73"/>
      <c r="F56" s="73"/>
      <c r="G56" s="73"/>
    </row>
    <row r="57" spans="1:7" ht="18.75" x14ac:dyDescent="0.3">
      <c r="A57" s="73"/>
      <c r="B57" s="73"/>
      <c r="C57" s="73"/>
      <c r="D57" s="73"/>
      <c r="E57" s="73"/>
      <c r="F57" s="73"/>
      <c r="G57" s="73"/>
    </row>
    <row r="58" spans="1:7" ht="18.75" x14ac:dyDescent="0.3">
      <c r="A58" s="73"/>
      <c r="B58" s="73"/>
      <c r="C58" s="73"/>
      <c r="D58" s="73"/>
      <c r="E58" s="73"/>
      <c r="F58" s="73"/>
      <c r="G58" s="73"/>
    </row>
  </sheetData>
  <sortState ref="E43:G49">
    <sortCondition ref="E43"/>
  </sortState>
  <mergeCells count="37">
    <mergeCell ref="B15:C15"/>
    <mergeCell ref="D15:E15"/>
    <mergeCell ref="H1:O13"/>
    <mergeCell ref="H35:O35"/>
    <mergeCell ref="C26:D26"/>
    <mergeCell ref="C32:D32"/>
    <mergeCell ref="C25:D25"/>
    <mergeCell ref="C30:D30"/>
    <mergeCell ref="C31:D31"/>
    <mergeCell ref="C27:D27"/>
    <mergeCell ref="C28:D28"/>
    <mergeCell ref="C29:D29"/>
    <mergeCell ref="B34:D34"/>
    <mergeCell ref="B35:D35"/>
    <mergeCell ref="H37:O45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6:G56"/>
    <mergeCell ref="A57:G57"/>
    <mergeCell ref="A58:G58"/>
    <mergeCell ref="A51:G51"/>
    <mergeCell ref="A52:G52"/>
    <mergeCell ref="A53:G53"/>
    <mergeCell ref="A54:G54"/>
    <mergeCell ref="A55:G55"/>
  </mergeCells>
  <pageMargins left="0.70866141732283472" right="0.70866141732283472" top="0.74803149606299213" bottom="0.5511811023622047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H3" sqref="H3"/>
    </sheetView>
  </sheetViews>
  <sheetFormatPr defaultRowHeight="15" x14ac:dyDescent="0.25"/>
  <cols>
    <col min="1" max="1" width="6.7109375" style="61" customWidth="1"/>
    <col min="2" max="2" width="7.85546875" customWidth="1"/>
    <col min="3" max="3" width="8" customWidth="1"/>
    <col min="4" max="4" width="8.85546875" bestFit="1" customWidth="1"/>
    <col min="5" max="5" width="6.28515625" bestFit="1" customWidth="1"/>
    <col min="6" max="6" width="10.7109375" bestFit="1" customWidth="1"/>
    <col min="7" max="8" width="10.140625" bestFit="1" customWidth="1"/>
    <col min="9" max="9" width="7.7109375" bestFit="1" customWidth="1"/>
    <col min="10" max="10" width="9.140625" customWidth="1"/>
    <col min="11" max="11" width="10" customWidth="1"/>
    <col min="12" max="12" width="7.140625" bestFit="1" customWidth="1"/>
    <col min="13" max="13" width="15.85546875" bestFit="1" customWidth="1"/>
    <col min="14" max="14" width="36.28515625" customWidth="1"/>
  </cols>
  <sheetData>
    <row r="1" spans="1:14" s="57" customFormat="1" ht="45" x14ac:dyDescent="0.25">
      <c r="A1" s="54" t="s">
        <v>36</v>
      </c>
      <c r="B1" s="55" t="s">
        <v>37</v>
      </c>
      <c r="C1" s="55" t="s">
        <v>38</v>
      </c>
      <c r="D1" s="55" t="s">
        <v>39</v>
      </c>
      <c r="E1" s="55" t="s">
        <v>40</v>
      </c>
      <c r="F1" s="55" t="s">
        <v>41</v>
      </c>
      <c r="G1" s="56" t="s">
        <v>42</v>
      </c>
      <c r="H1" s="56" t="s">
        <v>43</v>
      </c>
      <c r="I1" s="55" t="s">
        <v>44</v>
      </c>
      <c r="J1" s="55" t="s">
        <v>45</v>
      </c>
      <c r="K1" s="55" t="s">
        <v>46</v>
      </c>
      <c r="L1" s="55" t="s">
        <v>0</v>
      </c>
      <c r="M1" s="55" t="s">
        <v>88</v>
      </c>
      <c r="N1" s="57" t="s">
        <v>89</v>
      </c>
    </row>
    <row r="2" spans="1:14" x14ac:dyDescent="0.25">
      <c r="A2" s="58"/>
      <c r="B2" s="59" t="s">
        <v>48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 t="str">
        <f>CONCATENATE(A2,J2,K2)</f>
        <v/>
      </c>
    </row>
    <row r="3" spans="1:14" x14ac:dyDescent="0.25">
      <c r="A3" s="58" t="s">
        <v>49</v>
      </c>
      <c r="B3" s="59" t="s">
        <v>50</v>
      </c>
      <c r="C3" s="59" t="s">
        <v>62</v>
      </c>
      <c r="D3" s="59" t="s">
        <v>62</v>
      </c>
      <c r="E3" s="59" t="s">
        <v>62</v>
      </c>
      <c r="F3" s="59" t="s">
        <v>62</v>
      </c>
      <c r="G3" s="60">
        <v>42024</v>
      </c>
      <c r="H3" s="62">
        <f>IF(G3,IF(WEEKDAY(IF(I3="акрил",G3+12,G3+10),11)=7,IF(I3="акрил",G3+13,G3+11),IF(I3="акрил",G3+12,G3+10)),"")</f>
        <v>42037</v>
      </c>
      <c r="I3" s="59" t="s">
        <v>93</v>
      </c>
      <c r="J3" s="59">
        <v>8001</v>
      </c>
      <c r="K3" s="59">
        <v>6010</v>
      </c>
      <c r="L3" s="59"/>
      <c r="M3" s="59" t="str">
        <f>CONCATENATE(A3,B3,"/",J3,"/",K3)</f>
        <v>0243к/8001/6010</v>
      </c>
      <c r="N3" s="85" t="s">
        <v>77</v>
      </c>
    </row>
    <row r="4" spans="1:14" x14ac:dyDescent="0.25">
      <c r="A4" s="58" t="s">
        <v>51</v>
      </c>
      <c r="B4" s="59" t="s">
        <v>52</v>
      </c>
      <c r="C4" s="59"/>
      <c r="D4" s="59"/>
      <c r="E4" s="59"/>
      <c r="F4" s="59"/>
      <c r="G4" s="60">
        <v>42024</v>
      </c>
      <c r="H4" s="62">
        <f t="shared" ref="H4:H16" si="0">IF(G4,IF(WEEKDAY(IF(I4="акрил",G4+12,G4+10),11)=7,IF(I4="акрил",G4+13,G4+11),IF(I4="акрил",G4+12,G4+10)),"")</f>
        <v>42034</v>
      </c>
      <c r="I4" s="59" t="s">
        <v>63</v>
      </c>
      <c r="J4" s="59"/>
      <c r="K4" s="59"/>
      <c r="L4" s="59"/>
      <c r="M4" s="59" t="str">
        <f t="shared" ref="M4:M16" si="1">CONCATENATE(A4,J4,K4)</f>
        <v>0244</v>
      </c>
      <c r="N4" s="85"/>
    </row>
    <row r="5" spans="1:14" x14ac:dyDescent="0.25">
      <c r="A5" s="58" t="s">
        <v>53</v>
      </c>
      <c r="B5" s="59" t="s">
        <v>54</v>
      </c>
      <c r="C5" s="59"/>
      <c r="D5" s="59"/>
      <c r="E5" s="59"/>
      <c r="F5" s="59"/>
      <c r="G5" s="60">
        <v>42025</v>
      </c>
      <c r="H5" s="62">
        <f t="shared" si="0"/>
        <v>42035</v>
      </c>
      <c r="I5" s="59" t="s">
        <v>64</v>
      </c>
      <c r="J5" s="59"/>
      <c r="K5" s="59"/>
      <c r="L5" s="59"/>
      <c r="M5" s="59" t="str">
        <f t="shared" si="1"/>
        <v>0245</v>
      </c>
      <c r="N5" s="85"/>
    </row>
    <row r="6" spans="1:14" x14ac:dyDescent="0.25">
      <c r="A6" s="58" t="s">
        <v>55</v>
      </c>
      <c r="B6" s="59" t="s">
        <v>52</v>
      </c>
      <c r="C6" s="59"/>
      <c r="D6" s="59"/>
      <c r="E6" s="59"/>
      <c r="F6" s="59"/>
      <c r="G6" s="60">
        <v>42025</v>
      </c>
      <c r="H6" s="62">
        <f t="shared" si="0"/>
        <v>42035</v>
      </c>
      <c r="I6" s="59"/>
      <c r="J6" s="59"/>
      <c r="K6" s="59"/>
      <c r="L6" s="59"/>
      <c r="M6" s="59" t="str">
        <f t="shared" si="1"/>
        <v>0246</v>
      </c>
      <c r="N6" s="85"/>
    </row>
    <row r="7" spans="1:14" x14ac:dyDescent="0.25">
      <c r="A7" s="58" t="s">
        <v>56</v>
      </c>
      <c r="B7" s="59" t="s">
        <v>50</v>
      </c>
      <c r="C7" s="59"/>
      <c r="D7" s="59"/>
      <c r="E7" s="59"/>
      <c r="F7" s="59"/>
      <c r="G7" s="60">
        <v>42025</v>
      </c>
      <c r="H7" s="62">
        <f t="shared" si="0"/>
        <v>42035</v>
      </c>
      <c r="I7" s="59"/>
      <c r="J7" s="59"/>
      <c r="K7" s="59"/>
      <c r="L7" s="59"/>
      <c r="M7" s="59" t="str">
        <f t="shared" si="1"/>
        <v>0247</v>
      </c>
    </row>
    <row r="8" spans="1:14" x14ac:dyDescent="0.25">
      <c r="A8" s="58" t="s">
        <v>57</v>
      </c>
      <c r="B8" s="59" t="s">
        <v>58</v>
      </c>
      <c r="C8" s="59"/>
      <c r="D8" s="59"/>
      <c r="E8" s="59"/>
      <c r="F8" s="59"/>
      <c r="G8" s="59"/>
      <c r="H8" s="62" t="str">
        <f t="shared" si="0"/>
        <v/>
      </c>
      <c r="I8" s="59"/>
      <c r="J8" s="59"/>
      <c r="K8" s="59"/>
      <c r="L8" s="59"/>
      <c r="M8" s="59" t="str">
        <f t="shared" si="1"/>
        <v>0248</v>
      </c>
    </row>
    <row r="9" spans="1:14" x14ac:dyDescent="0.25">
      <c r="A9" s="58" t="s">
        <v>59</v>
      </c>
      <c r="B9" s="59" t="s">
        <v>48</v>
      </c>
      <c r="C9" s="59"/>
      <c r="D9" s="59"/>
      <c r="E9" s="59"/>
      <c r="F9" s="59"/>
      <c r="G9" s="59"/>
      <c r="H9" s="62" t="str">
        <f t="shared" si="0"/>
        <v/>
      </c>
      <c r="I9" s="59"/>
      <c r="J9" s="59"/>
      <c r="K9" s="59"/>
      <c r="L9" s="59"/>
      <c r="M9" s="59" t="str">
        <f t="shared" si="1"/>
        <v>0249</v>
      </c>
    </row>
    <row r="10" spans="1:14" x14ac:dyDescent="0.25">
      <c r="A10" s="58" t="s">
        <v>60</v>
      </c>
      <c r="B10" s="59" t="s">
        <v>50</v>
      </c>
      <c r="C10" s="59"/>
      <c r="D10" s="59"/>
      <c r="E10" s="59"/>
      <c r="F10" s="59"/>
      <c r="G10" s="59"/>
      <c r="H10" s="62" t="str">
        <f t="shared" si="0"/>
        <v/>
      </c>
      <c r="I10" s="59"/>
      <c r="J10" s="59"/>
      <c r="K10" s="59"/>
      <c r="L10" s="59"/>
      <c r="M10" s="59" t="str">
        <f t="shared" si="1"/>
        <v>0250</v>
      </c>
    </row>
    <row r="11" spans="1:14" x14ac:dyDescent="0.25">
      <c r="A11" s="58" t="s">
        <v>61</v>
      </c>
      <c r="B11" s="59" t="s">
        <v>58</v>
      </c>
      <c r="C11" s="59"/>
      <c r="D11" s="59"/>
      <c r="E11" s="59"/>
      <c r="F11" s="59"/>
      <c r="G11" s="59"/>
      <c r="H11" s="62" t="str">
        <f t="shared" si="0"/>
        <v/>
      </c>
      <c r="I11" s="59"/>
      <c r="J11" s="59"/>
      <c r="K11" s="59"/>
      <c r="L11" s="59"/>
      <c r="M11" s="59" t="str">
        <f t="shared" si="1"/>
        <v>0251</v>
      </c>
    </row>
    <row r="12" spans="1:14" x14ac:dyDescent="0.25">
      <c r="A12" s="58"/>
      <c r="B12" s="59"/>
      <c r="C12" s="59"/>
      <c r="D12" s="59"/>
      <c r="E12" s="59"/>
      <c r="F12" s="59"/>
      <c r="G12" s="59"/>
      <c r="H12" s="62" t="str">
        <f t="shared" si="0"/>
        <v/>
      </c>
      <c r="I12" s="59"/>
      <c r="J12" s="59"/>
      <c r="K12" s="59"/>
      <c r="L12" s="59"/>
      <c r="M12" s="59" t="str">
        <f t="shared" si="1"/>
        <v/>
      </c>
      <c r="N12" t="s">
        <v>90</v>
      </c>
    </row>
    <row r="13" spans="1:14" x14ac:dyDescent="0.25">
      <c r="A13" s="58"/>
      <c r="B13" s="59"/>
      <c r="C13" s="59"/>
      <c r="D13" s="59"/>
      <c r="E13" s="59"/>
      <c r="F13" s="59"/>
      <c r="G13" s="59"/>
      <c r="H13" s="62" t="str">
        <f t="shared" si="0"/>
        <v/>
      </c>
      <c r="I13" s="59"/>
      <c r="J13" s="59"/>
      <c r="K13" s="59"/>
      <c r="L13" s="59"/>
      <c r="M13" s="59" t="str">
        <f t="shared" si="1"/>
        <v/>
      </c>
      <c r="N13" t="s">
        <v>91</v>
      </c>
    </row>
    <row r="14" spans="1:14" x14ac:dyDescent="0.25">
      <c r="A14" s="58"/>
      <c r="B14" s="59"/>
      <c r="C14" s="59"/>
      <c r="D14" s="59"/>
      <c r="E14" s="59"/>
      <c r="F14" s="59"/>
      <c r="G14" s="59"/>
      <c r="H14" s="62" t="str">
        <f t="shared" si="0"/>
        <v/>
      </c>
      <c r="I14" s="59"/>
      <c r="J14" s="59"/>
      <c r="K14" s="59"/>
      <c r="L14" s="59"/>
      <c r="M14" s="59" t="str">
        <f t="shared" si="1"/>
        <v/>
      </c>
      <c r="N14" t="s">
        <v>92</v>
      </c>
    </row>
    <row r="15" spans="1:14" x14ac:dyDescent="0.25">
      <c r="A15" s="58"/>
      <c r="B15" s="59"/>
      <c r="C15" s="59"/>
      <c r="D15" s="59"/>
      <c r="E15" s="59"/>
      <c r="F15" s="59"/>
      <c r="G15" s="59"/>
      <c r="H15" s="62" t="str">
        <f t="shared" si="0"/>
        <v/>
      </c>
      <c r="I15" s="59"/>
      <c r="J15" s="59"/>
      <c r="K15" s="59"/>
      <c r="L15" s="59"/>
      <c r="M15" s="59" t="str">
        <f t="shared" si="1"/>
        <v/>
      </c>
    </row>
    <row r="16" spans="1:14" x14ac:dyDescent="0.25">
      <c r="A16" s="58"/>
      <c r="B16" s="59"/>
      <c r="C16" s="59"/>
      <c r="D16" s="59"/>
      <c r="E16" s="59"/>
      <c r="F16" s="59"/>
      <c r="G16" s="59"/>
      <c r="H16" s="62" t="str">
        <f t="shared" si="0"/>
        <v/>
      </c>
      <c r="I16" s="59"/>
      <c r="J16" s="59"/>
      <c r="K16" s="59"/>
      <c r="L16" s="59"/>
      <c r="M16" s="59" t="str">
        <f t="shared" si="1"/>
        <v/>
      </c>
    </row>
  </sheetData>
  <mergeCells count="1">
    <mergeCell ref="N3:N6"/>
  </mergeCells>
  <pageMargins left="0.11811023622047245" right="0.11811023622047245" top="0.74803149606299213" bottom="0.74803149606299213" header="0.31496062992125984" footer="0.31496062992125984"/>
  <pageSetup paperSize="9" scale="9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F22" sqref="F22"/>
    </sheetView>
  </sheetViews>
  <sheetFormatPr defaultRowHeight="15" x14ac:dyDescent="0.25"/>
  <cols>
    <col min="1" max="1" width="10.5703125" style="61" customWidth="1"/>
    <col min="2" max="2" width="7.85546875" customWidth="1"/>
    <col min="3" max="3" width="9.7109375" bestFit="1" customWidth="1"/>
    <col min="4" max="4" width="11.140625" bestFit="1" customWidth="1"/>
    <col min="5" max="5" width="15.85546875" customWidth="1"/>
    <col min="6" max="6" width="13" bestFit="1" customWidth="1"/>
    <col min="7" max="8" width="10.140625" bestFit="1" customWidth="1"/>
    <col min="9" max="9" width="9.140625" customWidth="1"/>
    <col min="10" max="10" width="9.28515625" customWidth="1"/>
    <col min="11" max="11" width="9.42578125" bestFit="1" customWidth="1"/>
    <col min="12" max="12" width="15.85546875" bestFit="1" customWidth="1"/>
  </cols>
  <sheetData>
    <row r="1" spans="1:12" s="57" customFormat="1" ht="45" x14ac:dyDescent="0.25">
      <c r="A1" s="54" t="s">
        <v>46</v>
      </c>
      <c r="B1" s="55" t="s">
        <v>37</v>
      </c>
      <c r="C1" s="55" t="s">
        <v>38</v>
      </c>
      <c r="D1" s="55" t="s">
        <v>39</v>
      </c>
      <c r="E1" s="55" t="s">
        <v>40</v>
      </c>
      <c r="F1" s="55" t="s">
        <v>41</v>
      </c>
      <c r="G1" s="56" t="s">
        <v>42</v>
      </c>
      <c r="H1" s="56" t="s">
        <v>43</v>
      </c>
      <c r="I1" s="55" t="s">
        <v>45</v>
      </c>
      <c r="J1" s="55" t="s">
        <v>75</v>
      </c>
      <c r="K1" s="55" t="s">
        <v>0</v>
      </c>
      <c r="L1" s="55" t="s">
        <v>47</v>
      </c>
    </row>
    <row r="2" spans="1:12" x14ac:dyDescent="0.25">
      <c r="A2" s="58"/>
      <c r="B2" s="59" t="s">
        <v>48</v>
      </c>
      <c r="C2" s="59"/>
      <c r="D2" s="59"/>
      <c r="E2" s="59"/>
      <c r="F2" s="59"/>
      <c r="G2" s="59"/>
      <c r="H2" s="59"/>
      <c r="I2" s="59"/>
      <c r="J2" s="59"/>
      <c r="K2" s="59"/>
      <c r="L2" s="59" t="str">
        <f>CONCATENATE(A2,I2,J2)</f>
        <v/>
      </c>
    </row>
    <row r="3" spans="1:12" x14ac:dyDescent="0.25">
      <c r="A3" s="58" t="s">
        <v>66</v>
      </c>
      <c r="B3" s="59" t="s">
        <v>50</v>
      </c>
      <c r="C3" s="59" t="s">
        <v>62</v>
      </c>
      <c r="D3" s="59" t="s">
        <v>62</v>
      </c>
      <c r="E3" s="59" t="s">
        <v>62</v>
      </c>
      <c r="F3" s="59" t="s">
        <v>62</v>
      </c>
      <c r="G3" s="60">
        <v>42024</v>
      </c>
      <c r="H3" s="62" t="s">
        <v>65</v>
      </c>
      <c r="I3" s="59">
        <v>5000</v>
      </c>
      <c r="J3" s="63" t="s">
        <v>76</v>
      </c>
      <c r="K3" s="59"/>
      <c r="L3" s="59" t="str">
        <f>CONCATENATE(A3,"/",I3,"/",J3,B3)</f>
        <v>8000/5000/0220к</v>
      </c>
    </row>
    <row r="4" spans="1:12" x14ac:dyDescent="0.25">
      <c r="A4" s="58" t="s">
        <v>67</v>
      </c>
      <c r="B4" s="59" t="s">
        <v>52</v>
      </c>
      <c r="C4" s="59"/>
      <c r="D4" s="59"/>
      <c r="E4" s="59"/>
      <c r="F4" s="59"/>
      <c r="G4" s="60">
        <v>42024</v>
      </c>
      <c r="H4" s="60"/>
      <c r="I4" s="59"/>
      <c r="J4" s="59"/>
      <c r="K4" s="59"/>
      <c r="L4" s="59" t="str">
        <f t="shared" ref="L4:L5" si="0">CONCATENATE(A4,"/",I4,"/",J4,B4)</f>
        <v>8001//т</v>
      </c>
    </row>
    <row r="5" spans="1:12" x14ac:dyDescent="0.25">
      <c r="A5" s="58" t="s">
        <v>68</v>
      </c>
      <c r="B5" s="59" t="s">
        <v>54</v>
      </c>
      <c r="C5" s="59"/>
      <c r="D5" s="59"/>
      <c r="E5" s="59"/>
      <c r="F5" s="59"/>
      <c r="G5" s="60">
        <v>42025</v>
      </c>
      <c r="H5" s="60"/>
      <c r="I5" s="59"/>
      <c r="J5" s="59"/>
      <c r="K5" s="59"/>
      <c r="L5" s="59" t="str">
        <f t="shared" si="0"/>
        <v>8002//а</v>
      </c>
    </row>
    <row r="6" spans="1:12" x14ac:dyDescent="0.25">
      <c r="A6" s="58" t="s">
        <v>69</v>
      </c>
      <c r="B6" s="59" t="s">
        <v>52</v>
      </c>
      <c r="C6" s="59"/>
      <c r="D6" s="59"/>
      <c r="E6" s="59"/>
      <c r="F6" s="59"/>
      <c r="G6" s="60">
        <v>42025</v>
      </c>
      <c r="H6" s="60"/>
      <c r="I6" s="59"/>
      <c r="J6" s="59"/>
      <c r="K6" s="59"/>
      <c r="L6" s="59"/>
    </row>
    <row r="7" spans="1:12" x14ac:dyDescent="0.25">
      <c r="A7" s="58" t="s">
        <v>70</v>
      </c>
      <c r="B7" s="59" t="s">
        <v>50</v>
      </c>
      <c r="C7" s="59"/>
      <c r="D7" s="59"/>
      <c r="E7" s="59"/>
      <c r="F7" s="59"/>
      <c r="G7" s="60">
        <v>42025</v>
      </c>
      <c r="H7" s="60"/>
      <c r="I7" s="59"/>
      <c r="J7" s="59"/>
      <c r="K7" s="59"/>
      <c r="L7" s="59"/>
    </row>
    <row r="8" spans="1:12" x14ac:dyDescent="0.25">
      <c r="A8" s="58" t="s">
        <v>71</v>
      </c>
      <c r="B8" s="59" t="s">
        <v>58</v>
      </c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25">
      <c r="A9" s="58" t="s">
        <v>72</v>
      </c>
      <c r="B9" s="59" t="s">
        <v>48</v>
      </c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25">
      <c r="A10" s="58" t="s">
        <v>73</v>
      </c>
      <c r="B10" s="59" t="s">
        <v>50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</row>
    <row r="11" spans="1:12" x14ac:dyDescent="0.25">
      <c r="A11" s="58" t="s">
        <v>74</v>
      </c>
      <c r="B11" s="59" t="s">
        <v>58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spans="1:12" x14ac:dyDescent="0.25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 t="str">
        <f t="shared" ref="L12:L16" si="1">CONCATENATE(A12,I12,J12)</f>
        <v/>
      </c>
    </row>
    <row r="13" spans="1:12" x14ac:dyDescent="0.25">
      <c r="A13" s="58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 t="str">
        <f t="shared" si="1"/>
        <v/>
      </c>
    </row>
    <row r="14" spans="1:12" x14ac:dyDescent="0.25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 t="str">
        <f t="shared" si="1"/>
        <v/>
      </c>
    </row>
    <row r="15" spans="1:12" x14ac:dyDescent="0.25">
      <c r="A15" s="5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 t="str">
        <f t="shared" si="1"/>
        <v/>
      </c>
    </row>
    <row r="16" spans="1:12" x14ac:dyDescent="0.25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3" sqref="I3"/>
    </sheetView>
  </sheetViews>
  <sheetFormatPr defaultRowHeight="15" x14ac:dyDescent="0.25"/>
  <cols>
    <col min="1" max="1" width="9.140625" style="61" customWidth="1"/>
    <col min="2" max="2" width="7.85546875" customWidth="1"/>
    <col min="3" max="3" width="9.7109375" bestFit="1" customWidth="1"/>
    <col min="4" max="4" width="11.140625" bestFit="1" customWidth="1"/>
    <col min="5" max="5" width="15.85546875" customWidth="1"/>
    <col min="6" max="6" width="13" bestFit="1" customWidth="1"/>
    <col min="7" max="8" width="10.140625" bestFit="1" customWidth="1"/>
    <col min="9" max="9" width="9.28515625" customWidth="1"/>
    <col min="10" max="10" width="9.140625" customWidth="1"/>
    <col min="11" max="11" width="9.42578125" bestFit="1" customWidth="1"/>
    <col min="12" max="12" width="15.85546875" bestFit="1" customWidth="1"/>
    <col min="13" max="13" width="36.28515625" customWidth="1"/>
  </cols>
  <sheetData>
    <row r="1" spans="1:13" s="57" customFormat="1" ht="45" x14ac:dyDescent="0.25">
      <c r="A1" s="54" t="s">
        <v>45</v>
      </c>
      <c r="B1" s="55" t="s">
        <v>37</v>
      </c>
      <c r="C1" s="55" t="s">
        <v>38</v>
      </c>
      <c r="D1" s="55" t="s">
        <v>39</v>
      </c>
      <c r="E1" s="55" t="s">
        <v>40</v>
      </c>
      <c r="F1" s="55" t="s">
        <v>41</v>
      </c>
      <c r="G1" s="56" t="s">
        <v>42</v>
      </c>
      <c r="H1" s="56" t="s">
        <v>43</v>
      </c>
      <c r="I1" s="55" t="s">
        <v>46</v>
      </c>
      <c r="J1" s="55" t="s">
        <v>36</v>
      </c>
      <c r="K1" s="55" t="s">
        <v>0</v>
      </c>
      <c r="L1" s="55" t="s">
        <v>47</v>
      </c>
    </row>
    <row r="2" spans="1:13" x14ac:dyDescent="0.25">
      <c r="A2" s="58"/>
      <c r="B2" s="59" t="s">
        <v>48</v>
      </c>
      <c r="C2" s="59"/>
      <c r="D2" s="59"/>
      <c r="E2" s="59"/>
      <c r="F2" s="59"/>
      <c r="G2" s="59"/>
      <c r="H2" s="59"/>
      <c r="I2" s="59"/>
      <c r="J2" s="59"/>
      <c r="K2" s="59"/>
      <c r="L2" s="59" t="str">
        <f>CONCATENATE(A2,J2,I2)</f>
        <v/>
      </c>
    </row>
    <row r="3" spans="1:13" x14ac:dyDescent="0.25">
      <c r="A3" s="58" t="s">
        <v>78</v>
      </c>
      <c r="B3" s="59" t="s">
        <v>50</v>
      </c>
      <c r="C3" s="59" t="s">
        <v>62</v>
      </c>
      <c r="D3" s="59" t="s">
        <v>62</v>
      </c>
      <c r="E3" s="59" t="s">
        <v>62</v>
      </c>
      <c r="F3" s="59" t="s">
        <v>62</v>
      </c>
      <c r="G3" s="60">
        <v>42024</v>
      </c>
      <c r="H3" s="62" t="s">
        <v>65</v>
      </c>
      <c r="I3" s="59">
        <v>8001</v>
      </c>
      <c r="J3" s="59">
        <v>2059</v>
      </c>
      <c r="K3" s="59"/>
      <c r="L3" s="59" t="str">
        <f>CONCATENATE(A3,"/",I3,"/",J3,B3)</f>
        <v>5000/8001/2059к</v>
      </c>
      <c r="M3" s="85"/>
    </row>
    <row r="4" spans="1:13" x14ac:dyDescent="0.25">
      <c r="A4" s="58" t="s">
        <v>79</v>
      </c>
      <c r="B4" s="59" t="s">
        <v>52</v>
      </c>
      <c r="C4" s="59"/>
      <c r="D4" s="59"/>
      <c r="E4" s="59"/>
      <c r="F4" s="59"/>
      <c r="G4" s="60">
        <v>42024</v>
      </c>
      <c r="H4" s="62"/>
      <c r="I4" s="59"/>
      <c r="J4" s="59"/>
      <c r="K4" s="59"/>
      <c r="L4" s="59" t="str">
        <f t="shared" ref="L4:L6" si="0">CONCATENATE(A4,"/",J4,B4,"/",I4)</f>
        <v>5001/т/</v>
      </c>
      <c r="M4" s="85"/>
    </row>
    <row r="5" spans="1:13" x14ac:dyDescent="0.25">
      <c r="A5" s="58" t="s">
        <v>80</v>
      </c>
      <c r="B5" s="59" t="s">
        <v>54</v>
      </c>
      <c r="C5" s="59"/>
      <c r="D5" s="59"/>
      <c r="E5" s="59"/>
      <c r="F5" s="59"/>
      <c r="G5" s="60">
        <v>42025</v>
      </c>
      <c r="H5" s="62"/>
      <c r="I5" s="59"/>
      <c r="J5" s="59"/>
      <c r="K5" s="59"/>
      <c r="L5" s="59" t="str">
        <f t="shared" si="0"/>
        <v>5002/а/</v>
      </c>
      <c r="M5" s="85"/>
    </row>
    <row r="6" spans="1:13" x14ac:dyDescent="0.25">
      <c r="A6" s="58" t="s">
        <v>81</v>
      </c>
      <c r="B6" s="59" t="s">
        <v>52</v>
      </c>
      <c r="C6" s="59"/>
      <c r="D6" s="59"/>
      <c r="E6" s="59"/>
      <c r="F6" s="59"/>
      <c r="G6" s="60">
        <v>42025</v>
      </c>
      <c r="H6" s="62"/>
      <c r="I6" s="59"/>
      <c r="J6" s="59"/>
      <c r="K6" s="59"/>
      <c r="L6" s="59" t="str">
        <f t="shared" si="0"/>
        <v>5003/т/</v>
      </c>
      <c r="M6" s="85"/>
    </row>
    <row r="7" spans="1:13" x14ac:dyDescent="0.25">
      <c r="A7" s="58" t="s">
        <v>82</v>
      </c>
      <c r="B7" s="59" t="s">
        <v>50</v>
      </c>
      <c r="C7" s="59"/>
      <c r="D7" s="59"/>
      <c r="E7" s="59"/>
      <c r="F7" s="59"/>
      <c r="G7" s="60">
        <v>42025</v>
      </c>
      <c r="H7" s="62"/>
      <c r="I7" s="59"/>
      <c r="J7" s="59"/>
      <c r="K7" s="59"/>
      <c r="L7" s="59"/>
    </row>
    <row r="8" spans="1:13" x14ac:dyDescent="0.25">
      <c r="A8" s="58" t="s">
        <v>83</v>
      </c>
      <c r="B8" s="59" t="s">
        <v>58</v>
      </c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3" x14ac:dyDescent="0.25">
      <c r="A9" s="58" t="s">
        <v>84</v>
      </c>
      <c r="B9" s="59" t="s">
        <v>48</v>
      </c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3" x14ac:dyDescent="0.25">
      <c r="A10" s="58" t="s">
        <v>85</v>
      </c>
      <c r="B10" s="59" t="s">
        <v>50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</row>
    <row r="11" spans="1:13" x14ac:dyDescent="0.25">
      <c r="A11" s="58" t="s">
        <v>86</v>
      </c>
      <c r="B11" s="59" t="s">
        <v>58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spans="1:13" x14ac:dyDescent="0.25">
      <c r="A12" s="58" t="s">
        <v>87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1:13" x14ac:dyDescent="0.25">
      <c r="A13" s="58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 t="str">
        <f>CONCATENATE(A13,J13,I13)</f>
        <v/>
      </c>
    </row>
    <row r="14" spans="1:13" x14ac:dyDescent="0.25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 t="str">
        <f>CONCATENATE(A14,J14,I14)</f>
        <v/>
      </c>
    </row>
    <row r="15" spans="1:13" x14ac:dyDescent="0.25">
      <c r="A15" s="5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 t="str">
        <f>CONCATENATE(A15,J15,I15)</f>
        <v/>
      </c>
    </row>
    <row r="16" spans="1:13" x14ac:dyDescent="0.25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 t="str">
        <f>CONCATENATE(A16,J16,I16)</f>
        <v/>
      </c>
    </row>
  </sheetData>
  <mergeCells count="1">
    <mergeCell ref="M3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</vt:lpstr>
      <vt:lpstr>кухни 0001-4999</vt:lpstr>
      <vt:lpstr>камен.стол. 6000-6999</vt:lpstr>
      <vt:lpstr>техника 8000-9999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</cp:lastModifiedBy>
  <cp:lastPrinted>2015-01-26T08:51:40Z</cp:lastPrinted>
  <dcterms:created xsi:type="dcterms:W3CDTF">2013-02-07T10:34:34Z</dcterms:created>
  <dcterms:modified xsi:type="dcterms:W3CDTF">2015-01-30T06:45:49Z</dcterms:modified>
</cp:coreProperties>
</file>